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228"/>
  </bookViews>
  <sheets>
    <sheet name="ПРИЛОЖЕНИЕ 1. Объем услуг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7" i="2" l="1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52" i="2" l="1"/>
  <c r="D100" i="2" l="1"/>
  <c r="D106" i="2" l="1"/>
  <c r="D107" i="2" s="1"/>
</calcChain>
</file>

<file path=xl/sharedStrings.xml><?xml version="1.0" encoding="utf-8"?>
<sst xmlns="http://schemas.openxmlformats.org/spreadsheetml/2006/main" count="113" uniqueCount="111">
  <si>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</si>
  <si>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</si>
  <si>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</si>
  <si>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</si>
  <si>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</si>
  <si>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</si>
  <si>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</si>
  <si>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</si>
  <si>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</si>
  <si>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</si>
  <si>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</si>
  <si>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</si>
  <si>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</si>
  <si>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</si>
  <si>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Предоставление информации по запросам</t>
  </si>
  <si>
    <t>Подготовка платежного календаря</t>
  </si>
  <si>
    <t>Прием к учету, ввод в эксплуатацию объектов ОС (включая результаты инвентаризации) и увеличение стоимости объектов</t>
  </si>
  <si>
    <t>Модернизация, реконструкция, монтаж, техническое перевооружение объектов, строительство объектов</t>
  </si>
  <si>
    <t>Учет аренды имущества</t>
  </si>
  <si>
    <t>Учет ликвидации объектов ОС, включая результаты инвентаризации</t>
  </si>
  <si>
    <t>Учет реализации объектов ОС</t>
  </si>
  <si>
    <t>Внутреннее перемещение объектов ОС</t>
  </si>
  <si>
    <t>Учет НМА, НИОКР</t>
  </si>
  <si>
    <t>Учет приобретения ОС, ТМЦ (РФ)</t>
  </si>
  <si>
    <t>Учет приобретения работ, услуг</t>
  </si>
  <si>
    <t>Учет расчетов с подотчетными лицами</t>
  </si>
  <si>
    <t xml:space="preserve">Работа с копиями первичных документов </t>
  </si>
  <si>
    <t>Учет прочей реализации (ТМЦ, Услуги, ДПС)</t>
  </si>
  <si>
    <t>Проведение корректировки дебиторской задолженности</t>
  </si>
  <si>
    <t>Учет приобретения электроэнергии, мощности и услуг инфраструктурных организаций</t>
  </si>
  <si>
    <t>Учет реализации электроэнергии и мощности</t>
  </si>
  <si>
    <t>Отражение операций по кредитам и займам</t>
  </si>
  <si>
    <t>Формирование актов сверок взаиморасчетов с покупателями, поставщиками за исключением покупателей тепловой энергии и теплоносителя</t>
  </si>
  <si>
    <t>Движение ТМЦ (списание в производство)</t>
  </si>
  <si>
    <t>Учет формирования и списания объектов РБП</t>
  </si>
  <si>
    <t>Забалансовый учет</t>
  </si>
  <si>
    <t xml:space="preserve">Выполнение операций закрытия </t>
  </si>
  <si>
    <t>Формирование отчетности по РСБУ</t>
  </si>
  <si>
    <t>Сопровождение аудита и корректировка отчетности РСБУ по результатам аудиторской проверки</t>
  </si>
  <si>
    <t>Подготовка статистической отчетности по данным БУ с участием ДО</t>
  </si>
  <si>
    <t>Подготовка отчетности по МСФО</t>
  </si>
  <si>
    <t xml:space="preserve">Участие в разработке и внедрении методологических решений, УП, регламентов </t>
  </si>
  <si>
    <t>Инвентаризация активов и обязательств: инвентаризация ТМЦ/ОС</t>
  </si>
  <si>
    <t>Инвентаризация активов и обязательств: инвентаризация расчетов с бюджетом, внебюджетными фондами, с покупателями, поставщиками, таможенными органами, прочими дебиторами/кредиторами, резерва по сомнительным долгам, расчетов с персоналом по подотчетным суммам</t>
  </si>
  <si>
    <t>Инвентаризация активов и обязательств: инвентаризация денежных средств (за исключением денежных эквивалентов), денежных документов</t>
  </si>
  <si>
    <t>Инвентаризация активов и обязательств: инвентаризация расходов будущих периодов</t>
  </si>
  <si>
    <t>Инвентаризация активов и обязательств: Инвентаризация кредитов и займов</t>
  </si>
  <si>
    <t>Инвентаризация активов и обязательств: Инвентаризация НДС</t>
  </si>
  <si>
    <t>Плановая инвентаризация активов и обязательств</t>
  </si>
  <si>
    <t>Расчет НДС</t>
  </si>
  <si>
    <t>Расчет налога на прибыль</t>
  </si>
  <si>
    <t>Расчет Транспортного налога</t>
  </si>
  <si>
    <t>Расчет Налога на имущество организаций</t>
  </si>
  <si>
    <t>Расчет Земельного налога</t>
  </si>
  <si>
    <t>Подготовка и отправка налоговой отчетности (кроме НДФЛ, ФСС) в ИФНС</t>
  </si>
  <si>
    <t>Подготовка уточненной налоговой отчетности</t>
  </si>
  <si>
    <t>Трансфертное Ценообразование (ТЦО)</t>
  </si>
  <si>
    <t>Проведение сверки взаиморасчетов по налогам, сборам с налоговыми органами</t>
  </si>
  <si>
    <t>Сопровождение камеральных и встречных проверок налоговых органов</t>
  </si>
  <si>
    <t>Планирование по РСБУ и налогам</t>
  </si>
  <si>
    <t>Формирование отчетной формы Т-13 «Табель учета рабочего времени»</t>
  </si>
  <si>
    <t>Формирование документов для расчета стимулирующих и компенсационных выплат (доплат, надбавок) в учетной системе на основании предоставленных Заказчиком проектов приказов.</t>
  </si>
  <si>
    <t>Внесение информации для расчета единовременных вознаграждений в учетную систему на основании предоставленных Заказчиком данных по суммам премирования.</t>
  </si>
  <si>
    <t>Дополнительные льготы и компенсации по трудовому договору и коллективному договору (кроме материальной помощи в случае наступления критических событий, ДМС, новогодних подарков детям работников, путевок и курсовок)</t>
  </si>
  <si>
    <t>Пособия за счет средств ФСС: Единовременное пособие на рождение ребенка; постановка на учет в ранние сроки беременности; социальное пособие на погребение и пр.</t>
  </si>
  <si>
    <t>Временная нетрудоспособность; пособие по беременности и родам</t>
  </si>
  <si>
    <t>Расчет резервов по отпускам, годовым вознаграждениям.</t>
  </si>
  <si>
    <t xml:space="preserve">Суммы, подлежащие налогообложению </t>
  </si>
  <si>
    <t>Выплаты несписочному составу, ГПХ</t>
  </si>
  <si>
    <t>Учет исполнительных документов (удержание из заработной платы сотрудников, перечисление взыскателю, документальное сопровождение)</t>
  </si>
  <si>
    <t>Расчет суммы прочих удержаний</t>
  </si>
  <si>
    <t>Удержания по инициативе работника (ДСВ, профсоюз и т.п.)</t>
  </si>
  <si>
    <t xml:space="preserve">Межрасчетные выплаты </t>
  </si>
  <si>
    <t>Перечисление заработной платы сотрудникам, НДФЛ, страховых взносов</t>
  </si>
  <si>
    <t>Списание задолженности по заработной плате, депонирование заработной платы, контроль, инвентаризация счетов участка расчета заработной платы</t>
  </si>
  <si>
    <t>Формирование стандартных отчетов по графику</t>
  </si>
  <si>
    <t>Формирование нестандартных/разовых отчетов по запросу</t>
  </si>
  <si>
    <t>Предоставление налоговых вычетов</t>
  </si>
  <si>
    <t>Формирование НДФЛ</t>
  </si>
  <si>
    <t>Подготовка и отправка отчетности в ПФ.</t>
  </si>
  <si>
    <t>Подготовка и отправка отчетности в ФСС.</t>
  </si>
  <si>
    <t>Подготовка и отправка отчетности в ИФНС (НДФЛ, единая отчетность по СВ)</t>
  </si>
  <si>
    <t>Проведение сверки взаиморасчетов с внебюджетными фондами (ПФ, ФСС)</t>
  </si>
  <si>
    <t>Архивация документов</t>
  </si>
  <si>
    <t>Ведение прочих и вспомогательных справочников</t>
  </si>
  <si>
    <t>Согласование договоров на предмет соответствия законодательству по бухгалтерскому учету и налогообложению, ЛНА</t>
  </si>
  <si>
    <t>Формирование графика отпусков</t>
  </si>
  <si>
    <t>Ведение иерархии организационных единиц и штатного расписания в учетной системе на основании предоставленных Заказчиком сведений</t>
  </si>
  <si>
    <t>Оформление приема работников в штат/ регистрация данных по несписочному составу в ПК 1С:ЗиУП на основании предоставленных Заказчиком сведений</t>
  </si>
  <si>
    <t>Оформление перевода, изменения прочих условий Трудового договора</t>
  </si>
  <si>
    <t>Оформление изменения оклада/тарифа</t>
  </si>
  <si>
    <t>Оформление наложения взыскания</t>
  </si>
  <si>
    <t>Оформление увольнения</t>
  </si>
  <si>
    <t>Оформление плановых отсутствий (отпуск)</t>
  </si>
  <si>
    <t>Оформление отзыва из отпуска</t>
  </si>
  <si>
    <t>Оформление командировок</t>
  </si>
  <si>
    <t>Ознакомление работников с ВНД (за исключением случаев приема)</t>
  </si>
  <si>
    <t>Ведение наградной кампании</t>
  </si>
  <si>
    <t>Оформление выхода из отпуска по уходу за ребенком</t>
  </si>
  <si>
    <t>Ведение персональных данных</t>
  </si>
  <si>
    <t>Формирование документов по работе в выходные и нерабочие праздничные дни и работе сверхурочно в учетной системе на основании направленных Заказчиком приказов о работе в выходные дни и работе сверхурочно</t>
  </si>
  <si>
    <t>Управление отчетами (определение и изменение)</t>
  </si>
  <si>
    <t>Формирование и утверждение заявки на подбор персонала</t>
  </si>
  <si>
    <t>Поиск и подбор кандидатов на позиции среднего уровня</t>
  </si>
  <si>
    <t>Поиск и подбор кандидатов на номенклатурные позиции</t>
  </si>
  <si>
    <t>Внесение и удаление данных из E-staff</t>
  </si>
  <si>
    <t>Администрирование всех видов медицинских осмотров</t>
  </si>
  <si>
    <t>Учет операций по претензиям и разногласиям, административным штрафам, госпошлинам по судебным делам. Формирование оценочных обязательств по судебным искам.</t>
  </si>
  <si>
    <t>Приложение 1.13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</si>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</sst>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showGridLines="0" tabSelected="1" zoomScale="85" zoomScaleNormal="85" workbookViewId="0">
      <selection activeCell="E6" sqref="E6"/>
    </sheetView>
  </sheetViews>
  <sheetFormatPr defaultColWidth="9.109375" defaultRowHeight="15.6" x14ac:dyDescent="0.3"/>
  <cols>
    <col min="1" max="1" width="9.109375" style="8"/>
    <col min="2" max="2" width="23.5546875" style="4" customWidth="1"/>
    <col min="3" max="3" width="82.6640625" style="4" customWidth="1"/>
    <col min="4" max="4" width="25.6640625" style="4" customWidth="1"/>
    <col min="5" max="5" width="28.88671875" style="4" customWidth="1"/>
    <col min="6" max="16384" width="9.109375" style="4"/>
  </cols>
  <sheetData>
    <row r="1" spans="1:5" x14ac:dyDescent="0.3">
      <c r="D1" s="7" t="s">
        <v>108</v>
      </c>
    </row>
    <row r="2" spans="1:5" x14ac:dyDescent="0.3">
      <c r="D2" s="7" t="s">
        <v>9</v>
      </c>
    </row>
    <row r="3" spans="1:5" ht="15.75" x14ac:dyDescent="0.25">
      <c r="D3" s="6"/>
    </row>
    <row r="4" spans="1:5" s="3" customFormat="1" ht="31.2" x14ac:dyDescent="0.3">
      <c r="A4" s="9" t="s">
        <v>10</v>
      </c>
      <c r="B4" s="5" t="s">
        <v>0</v>
      </c>
      <c r="C4" s="5" t="s">
        <v>1</v>
      </c>
      <c r="D4" s="5" t="s">
        <v>109</v>
      </c>
      <c r="E4" s="14" t="s">
        <v>110</v>
      </c>
    </row>
    <row r="5" spans="1:5" ht="19.5" customHeight="1" x14ac:dyDescent="0.3">
      <c r="A5" s="16">
        <v>1</v>
      </c>
      <c r="B5" s="1" t="s">
        <v>2</v>
      </c>
      <c r="C5" s="10" t="s">
        <v>16</v>
      </c>
      <c r="D5" s="12">
        <v>5</v>
      </c>
      <c r="E5" s="15">
        <f>60*D5</f>
        <v>300</v>
      </c>
    </row>
    <row r="6" spans="1:5" ht="19.5" customHeight="1" x14ac:dyDescent="0.3">
      <c r="A6" s="17"/>
      <c r="B6" s="1"/>
      <c r="C6" s="10" t="s">
        <v>17</v>
      </c>
      <c r="D6" s="12">
        <v>2</v>
      </c>
      <c r="E6" s="15">
        <f t="shared" ref="E6:E69" si="0">60*D6</f>
        <v>120</v>
      </c>
    </row>
    <row r="7" spans="1:5" ht="19.5" customHeight="1" x14ac:dyDescent="0.3">
      <c r="A7" s="17"/>
      <c r="B7" s="1"/>
      <c r="C7" s="10" t="s">
        <v>18</v>
      </c>
      <c r="D7" s="12">
        <v>83</v>
      </c>
      <c r="E7" s="15">
        <f t="shared" si="0"/>
        <v>4980</v>
      </c>
    </row>
    <row r="8" spans="1:5" ht="19.5" customHeight="1" x14ac:dyDescent="0.3">
      <c r="A8" s="17"/>
      <c r="B8" s="1"/>
      <c r="C8" s="10" t="s">
        <v>19</v>
      </c>
      <c r="D8" s="12">
        <v>15</v>
      </c>
      <c r="E8" s="15">
        <f t="shared" si="0"/>
        <v>900</v>
      </c>
    </row>
    <row r="9" spans="1:5" ht="19.5" customHeight="1" x14ac:dyDescent="0.3">
      <c r="A9" s="17"/>
      <c r="B9" s="1"/>
      <c r="C9" s="10" t="s">
        <v>20</v>
      </c>
      <c r="D9" s="12">
        <v>2</v>
      </c>
      <c r="E9" s="15">
        <f t="shared" si="0"/>
        <v>120</v>
      </c>
    </row>
    <row r="10" spans="1:5" ht="19.5" customHeight="1" x14ac:dyDescent="0.3">
      <c r="A10" s="17"/>
      <c r="B10" s="1"/>
      <c r="C10" s="10" t="s">
        <v>21</v>
      </c>
      <c r="D10" s="12">
        <v>26</v>
      </c>
      <c r="E10" s="15">
        <f t="shared" si="0"/>
        <v>1560</v>
      </c>
    </row>
    <row r="11" spans="1:5" ht="19.5" customHeight="1" x14ac:dyDescent="0.3">
      <c r="A11" s="17"/>
      <c r="B11" s="1"/>
      <c r="C11" s="10" t="s">
        <v>22</v>
      </c>
      <c r="D11" s="12">
        <v>134</v>
      </c>
      <c r="E11" s="15">
        <f t="shared" si="0"/>
        <v>8040</v>
      </c>
    </row>
    <row r="12" spans="1:5" ht="19.5" customHeight="1" x14ac:dyDescent="0.3">
      <c r="A12" s="17"/>
      <c r="B12" s="1"/>
      <c r="C12" s="10" t="s">
        <v>23</v>
      </c>
      <c r="D12" s="12">
        <v>71</v>
      </c>
      <c r="E12" s="15">
        <f t="shared" si="0"/>
        <v>4260</v>
      </c>
    </row>
    <row r="13" spans="1:5" ht="19.5" customHeight="1" x14ac:dyDescent="0.3">
      <c r="A13" s="17"/>
      <c r="B13" s="1"/>
      <c r="C13" s="10" t="s">
        <v>23</v>
      </c>
      <c r="D13" s="12">
        <v>4</v>
      </c>
      <c r="E13" s="15">
        <f t="shared" si="0"/>
        <v>240</v>
      </c>
    </row>
    <row r="14" spans="1:5" ht="19.5" customHeight="1" x14ac:dyDescent="0.3">
      <c r="A14" s="17"/>
      <c r="B14" s="1"/>
      <c r="C14" s="10" t="s">
        <v>24</v>
      </c>
      <c r="D14" s="12">
        <v>344</v>
      </c>
      <c r="E14" s="15">
        <f t="shared" si="0"/>
        <v>20640</v>
      </c>
    </row>
    <row r="15" spans="1:5" ht="19.5" customHeight="1" x14ac:dyDescent="0.3">
      <c r="A15" s="17"/>
      <c r="B15" s="1"/>
      <c r="C15" s="10" t="s">
        <v>25</v>
      </c>
      <c r="D15" s="12">
        <v>229</v>
      </c>
      <c r="E15" s="15">
        <f t="shared" si="0"/>
        <v>13740</v>
      </c>
    </row>
    <row r="16" spans="1:5" ht="19.5" customHeight="1" x14ac:dyDescent="0.3">
      <c r="A16" s="17"/>
      <c r="B16" s="1"/>
      <c r="C16" s="10" t="s">
        <v>26</v>
      </c>
      <c r="D16" s="12">
        <v>241</v>
      </c>
      <c r="E16" s="15">
        <f t="shared" si="0"/>
        <v>14460</v>
      </c>
    </row>
    <row r="17" spans="1:5" ht="19.5" customHeight="1" x14ac:dyDescent="0.3">
      <c r="A17" s="17"/>
      <c r="B17" s="1"/>
      <c r="C17" s="10" t="s">
        <v>27</v>
      </c>
      <c r="D17" s="12">
        <v>74</v>
      </c>
      <c r="E17" s="15">
        <f t="shared" si="0"/>
        <v>4440</v>
      </c>
    </row>
    <row r="18" spans="1:5" ht="19.5" customHeight="1" x14ac:dyDescent="0.3">
      <c r="A18" s="17"/>
      <c r="B18" s="1"/>
      <c r="C18" s="10" t="s">
        <v>28</v>
      </c>
      <c r="D18" s="12">
        <v>3</v>
      </c>
      <c r="E18" s="15">
        <f t="shared" si="0"/>
        <v>180</v>
      </c>
    </row>
    <row r="19" spans="1:5" ht="19.5" customHeight="1" x14ac:dyDescent="0.3">
      <c r="A19" s="17"/>
      <c r="B19" s="1"/>
      <c r="C19" s="10" t="s">
        <v>29</v>
      </c>
      <c r="D19" s="12">
        <v>200</v>
      </c>
      <c r="E19" s="15">
        <f t="shared" si="0"/>
        <v>12000</v>
      </c>
    </row>
    <row r="20" spans="1:5" ht="19.5" customHeight="1" x14ac:dyDescent="0.3">
      <c r="A20" s="17"/>
      <c r="B20" s="1"/>
      <c r="C20" s="10" t="s">
        <v>30</v>
      </c>
      <c r="D20" s="12">
        <v>2</v>
      </c>
      <c r="E20" s="15">
        <f t="shared" si="0"/>
        <v>120</v>
      </c>
    </row>
    <row r="21" spans="1:5" ht="19.5" customHeight="1" x14ac:dyDescent="0.3">
      <c r="A21" s="17"/>
      <c r="B21" s="1"/>
      <c r="C21" s="10" t="s">
        <v>107</v>
      </c>
      <c r="D21" s="12">
        <v>451</v>
      </c>
      <c r="E21" s="15">
        <f t="shared" si="0"/>
        <v>27060</v>
      </c>
    </row>
    <row r="22" spans="1:5" ht="19.5" customHeight="1" x14ac:dyDescent="0.3">
      <c r="A22" s="17"/>
      <c r="B22" s="1"/>
      <c r="C22" s="10" t="s">
        <v>31</v>
      </c>
      <c r="D22" s="12">
        <v>85</v>
      </c>
      <c r="E22" s="15">
        <f t="shared" si="0"/>
        <v>5100</v>
      </c>
    </row>
    <row r="23" spans="1:5" ht="19.5" customHeight="1" x14ac:dyDescent="0.3">
      <c r="A23" s="17"/>
      <c r="B23" s="1"/>
      <c r="C23" s="10" t="s">
        <v>32</v>
      </c>
      <c r="D23" s="12">
        <v>190</v>
      </c>
      <c r="E23" s="15">
        <f t="shared" si="0"/>
        <v>11400</v>
      </c>
    </row>
    <row r="24" spans="1:5" ht="19.5" customHeight="1" x14ac:dyDescent="0.3">
      <c r="A24" s="17"/>
      <c r="B24" s="1"/>
      <c r="C24" s="10" t="s">
        <v>33</v>
      </c>
      <c r="D24" s="12">
        <v>114</v>
      </c>
      <c r="E24" s="15">
        <f t="shared" si="0"/>
        <v>6840</v>
      </c>
    </row>
    <row r="25" spans="1:5" ht="19.5" customHeight="1" x14ac:dyDescent="0.3">
      <c r="A25" s="17"/>
      <c r="B25" s="1"/>
      <c r="C25" s="10" t="s">
        <v>34</v>
      </c>
      <c r="D25" s="12">
        <v>65</v>
      </c>
      <c r="E25" s="15">
        <f t="shared" si="0"/>
        <v>3900</v>
      </c>
    </row>
    <row r="26" spans="1:5" ht="19.5" customHeight="1" x14ac:dyDescent="0.3">
      <c r="A26" s="17"/>
      <c r="B26" s="1"/>
      <c r="C26" s="10" t="s">
        <v>35</v>
      </c>
      <c r="D26" s="12">
        <v>30</v>
      </c>
      <c r="E26" s="15">
        <f t="shared" si="0"/>
        <v>1800</v>
      </c>
    </row>
    <row r="27" spans="1:5" ht="19.5" customHeight="1" x14ac:dyDescent="0.3">
      <c r="A27" s="17"/>
      <c r="B27" s="1"/>
      <c r="C27" s="10" t="s">
        <v>36</v>
      </c>
      <c r="D27" s="12">
        <v>34</v>
      </c>
      <c r="E27" s="15">
        <f t="shared" si="0"/>
        <v>2040</v>
      </c>
    </row>
    <row r="28" spans="1:5" ht="19.5" customHeight="1" x14ac:dyDescent="0.3">
      <c r="A28" s="17"/>
      <c r="B28" s="1"/>
      <c r="C28" s="10" t="s">
        <v>37</v>
      </c>
      <c r="D28" s="12">
        <v>9</v>
      </c>
      <c r="E28" s="15">
        <f t="shared" si="0"/>
        <v>540</v>
      </c>
    </row>
    <row r="29" spans="1:5" ht="19.5" customHeight="1" x14ac:dyDescent="0.3">
      <c r="A29" s="17"/>
      <c r="B29" s="1"/>
      <c r="C29" s="10" t="s">
        <v>38</v>
      </c>
      <c r="D29" s="12">
        <v>4</v>
      </c>
      <c r="E29" s="15">
        <f t="shared" si="0"/>
        <v>240</v>
      </c>
    </row>
    <row r="30" spans="1:5" ht="19.5" customHeight="1" x14ac:dyDescent="0.3">
      <c r="A30" s="17"/>
      <c r="B30" s="1"/>
      <c r="C30" s="10" t="s">
        <v>39</v>
      </c>
      <c r="D30" s="12">
        <v>6</v>
      </c>
      <c r="E30" s="15">
        <f t="shared" si="0"/>
        <v>360</v>
      </c>
    </row>
    <row r="31" spans="1:5" ht="19.5" customHeight="1" x14ac:dyDescent="0.3">
      <c r="A31" s="17"/>
      <c r="B31" s="1"/>
      <c r="C31" s="10" t="s">
        <v>14</v>
      </c>
      <c r="D31" s="12">
        <v>5</v>
      </c>
      <c r="E31" s="15">
        <f t="shared" si="0"/>
        <v>300</v>
      </c>
    </row>
    <row r="32" spans="1:5" ht="19.5" customHeight="1" x14ac:dyDescent="0.3">
      <c r="A32" s="17"/>
      <c r="B32" s="1"/>
      <c r="C32" s="10" t="s">
        <v>40</v>
      </c>
      <c r="D32" s="12">
        <v>15</v>
      </c>
      <c r="E32" s="15">
        <f t="shared" si="0"/>
        <v>900</v>
      </c>
    </row>
    <row r="33" spans="1:5" ht="19.5" customHeight="1" x14ac:dyDescent="0.3">
      <c r="A33" s="17"/>
      <c r="B33" s="1"/>
      <c r="C33" s="10" t="s">
        <v>41</v>
      </c>
      <c r="D33" s="12">
        <v>1</v>
      </c>
      <c r="E33" s="15">
        <f t="shared" si="0"/>
        <v>60</v>
      </c>
    </row>
    <row r="34" spans="1:5" ht="19.5" customHeight="1" x14ac:dyDescent="0.3">
      <c r="A34" s="17"/>
      <c r="B34" s="1"/>
      <c r="C34" s="10" t="s">
        <v>42</v>
      </c>
      <c r="D34" s="12">
        <v>46</v>
      </c>
      <c r="E34" s="15">
        <f t="shared" si="0"/>
        <v>2760</v>
      </c>
    </row>
    <row r="35" spans="1:5" ht="19.5" customHeight="1" x14ac:dyDescent="0.3">
      <c r="A35" s="17"/>
      <c r="B35" s="1"/>
      <c r="C35" s="10" t="s">
        <v>43</v>
      </c>
      <c r="D35" s="12">
        <v>654</v>
      </c>
      <c r="E35" s="15">
        <f t="shared" si="0"/>
        <v>39240</v>
      </c>
    </row>
    <row r="36" spans="1:5" ht="19.5" customHeight="1" x14ac:dyDescent="0.3">
      <c r="A36" s="17"/>
      <c r="B36" s="1"/>
      <c r="C36" s="10" t="s">
        <v>44</v>
      </c>
      <c r="D36" s="12">
        <v>1</v>
      </c>
      <c r="E36" s="15">
        <f t="shared" si="0"/>
        <v>60</v>
      </c>
    </row>
    <row r="37" spans="1:5" ht="19.5" customHeight="1" x14ac:dyDescent="0.3">
      <c r="A37" s="17"/>
      <c r="B37" s="1"/>
      <c r="C37" s="10" t="s">
        <v>45</v>
      </c>
      <c r="D37" s="12">
        <v>60</v>
      </c>
      <c r="E37" s="15">
        <f t="shared" si="0"/>
        <v>3600</v>
      </c>
    </row>
    <row r="38" spans="1:5" ht="19.5" customHeight="1" x14ac:dyDescent="0.3">
      <c r="A38" s="17"/>
      <c r="B38" s="1"/>
      <c r="C38" s="10" t="s">
        <v>46</v>
      </c>
      <c r="D38" s="12">
        <v>12</v>
      </c>
      <c r="E38" s="15">
        <f t="shared" si="0"/>
        <v>720</v>
      </c>
    </row>
    <row r="39" spans="1:5" ht="19.5" customHeight="1" x14ac:dyDescent="0.3">
      <c r="A39" s="17"/>
      <c r="B39" s="1"/>
      <c r="C39" s="10" t="s">
        <v>47</v>
      </c>
      <c r="D39" s="12">
        <v>1</v>
      </c>
      <c r="E39" s="15">
        <f t="shared" si="0"/>
        <v>60</v>
      </c>
    </row>
    <row r="40" spans="1:5" ht="19.5" customHeight="1" x14ac:dyDescent="0.3">
      <c r="A40" s="17"/>
      <c r="B40" s="1"/>
      <c r="C40" s="10" t="s">
        <v>48</v>
      </c>
      <c r="D40" s="12">
        <v>7</v>
      </c>
      <c r="E40" s="15">
        <f t="shared" si="0"/>
        <v>420</v>
      </c>
    </row>
    <row r="41" spans="1:5" ht="19.5" customHeight="1" x14ac:dyDescent="0.3">
      <c r="A41" s="17"/>
      <c r="B41" s="1"/>
      <c r="C41" s="10" t="s">
        <v>49</v>
      </c>
      <c r="D41" s="12">
        <v>203</v>
      </c>
      <c r="E41" s="15">
        <f t="shared" si="0"/>
        <v>12180</v>
      </c>
    </row>
    <row r="42" spans="1:5" ht="19.5" customHeight="1" x14ac:dyDescent="0.3">
      <c r="A42" s="17"/>
      <c r="B42" s="1"/>
      <c r="C42" s="10" t="s">
        <v>50</v>
      </c>
      <c r="D42" s="12">
        <v>15</v>
      </c>
      <c r="E42" s="15">
        <f t="shared" si="0"/>
        <v>900</v>
      </c>
    </row>
    <row r="43" spans="1:5" ht="19.5" customHeight="1" x14ac:dyDescent="0.3">
      <c r="A43" s="17"/>
      <c r="B43" s="1"/>
      <c r="C43" s="10" t="s">
        <v>51</v>
      </c>
      <c r="D43" s="12">
        <v>20</v>
      </c>
      <c r="E43" s="15">
        <f t="shared" si="0"/>
        <v>1200</v>
      </c>
    </row>
    <row r="44" spans="1:5" ht="19.5" customHeight="1" x14ac:dyDescent="0.3">
      <c r="A44" s="17"/>
      <c r="B44" s="1"/>
      <c r="C44" s="10" t="s">
        <v>52</v>
      </c>
      <c r="D44" s="12">
        <v>20</v>
      </c>
      <c r="E44" s="15">
        <f t="shared" si="0"/>
        <v>1200</v>
      </c>
    </row>
    <row r="45" spans="1:5" ht="19.5" customHeight="1" x14ac:dyDescent="0.3">
      <c r="A45" s="17"/>
      <c r="B45" s="1"/>
      <c r="C45" s="10" t="s">
        <v>53</v>
      </c>
      <c r="D45" s="12">
        <v>8</v>
      </c>
      <c r="E45" s="15">
        <f t="shared" si="0"/>
        <v>480</v>
      </c>
    </row>
    <row r="46" spans="1:5" ht="19.5" customHeight="1" x14ac:dyDescent="0.3">
      <c r="A46" s="17"/>
      <c r="B46" s="1"/>
      <c r="C46" s="10" t="s">
        <v>54</v>
      </c>
      <c r="D46" s="12">
        <v>3</v>
      </c>
      <c r="E46" s="15">
        <f t="shared" si="0"/>
        <v>180</v>
      </c>
    </row>
    <row r="47" spans="1:5" ht="19.5" customHeight="1" x14ac:dyDescent="0.3">
      <c r="A47" s="17"/>
      <c r="B47" s="1"/>
      <c r="C47" s="10" t="s">
        <v>55</v>
      </c>
      <c r="D47" s="12">
        <v>3</v>
      </c>
      <c r="E47" s="15">
        <f t="shared" si="0"/>
        <v>180</v>
      </c>
    </row>
    <row r="48" spans="1:5" ht="19.5" customHeight="1" x14ac:dyDescent="0.3">
      <c r="A48" s="17"/>
      <c r="B48" s="1"/>
      <c r="C48" s="10" t="s">
        <v>56</v>
      </c>
      <c r="D48" s="12">
        <v>200</v>
      </c>
      <c r="E48" s="15">
        <f t="shared" si="0"/>
        <v>12000</v>
      </c>
    </row>
    <row r="49" spans="1:5" ht="19.5" customHeight="1" x14ac:dyDescent="0.3">
      <c r="A49" s="17"/>
      <c r="B49" s="1"/>
      <c r="C49" s="10" t="s">
        <v>57</v>
      </c>
      <c r="D49" s="12">
        <v>17</v>
      </c>
      <c r="E49" s="15">
        <f t="shared" si="0"/>
        <v>1020</v>
      </c>
    </row>
    <row r="50" spans="1:5" ht="19.5" customHeight="1" x14ac:dyDescent="0.3">
      <c r="A50" s="17"/>
      <c r="B50" s="1"/>
      <c r="C50" s="10" t="s">
        <v>58</v>
      </c>
      <c r="D50" s="12">
        <v>42</v>
      </c>
      <c r="E50" s="15">
        <f t="shared" si="0"/>
        <v>2520</v>
      </c>
    </row>
    <row r="51" spans="1:5" ht="19.5" customHeight="1" x14ac:dyDescent="0.3">
      <c r="A51" s="17"/>
      <c r="B51" s="1"/>
      <c r="C51" s="10" t="s">
        <v>59</v>
      </c>
      <c r="D51" s="12">
        <v>10</v>
      </c>
      <c r="E51" s="15">
        <f t="shared" si="0"/>
        <v>600</v>
      </c>
    </row>
    <row r="52" spans="1:5" ht="19.5" customHeight="1" x14ac:dyDescent="0.3">
      <c r="A52" s="17"/>
      <c r="B52" s="2" t="s">
        <v>3</v>
      </c>
      <c r="C52" s="11"/>
      <c r="D52" s="13">
        <f>SUM(D5:D51)</f>
        <v>3766</v>
      </c>
      <c r="E52" s="15">
        <f t="shared" si="0"/>
        <v>225960</v>
      </c>
    </row>
    <row r="53" spans="1:5" ht="19.5" customHeight="1" x14ac:dyDescent="0.3">
      <c r="A53" s="17"/>
      <c r="B53" s="1" t="s">
        <v>4</v>
      </c>
      <c r="C53" s="10" t="s">
        <v>60</v>
      </c>
      <c r="D53" s="12">
        <v>34</v>
      </c>
      <c r="E53" s="15">
        <f t="shared" si="0"/>
        <v>2040</v>
      </c>
    </row>
    <row r="54" spans="1:5" ht="19.5" customHeight="1" x14ac:dyDescent="0.3">
      <c r="A54" s="17"/>
      <c r="B54" s="1"/>
      <c r="C54" s="10" t="s">
        <v>61</v>
      </c>
      <c r="D54" s="12">
        <v>12</v>
      </c>
      <c r="E54" s="15">
        <f t="shared" si="0"/>
        <v>720</v>
      </c>
    </row>
    <row r="55" spans="1:5" ht="19.5" customHeight="1" x14ac:dyDescent="0.3">
      <c r="A55" s="17"/>
      <c r="B55" s="1"/>
      <c r="C55" s="10" t="s">
        <v>62</v>
      </c>
      <c r="D55" s="12">
        <v>8</v>
      </c>
      <c r="E55" s="15">
        <f t="shared" si="0"/>
        <v>480</v>
      </c>
    </row>
    <row r="56" spans="1:5" ht="19.5" customHeight="1" x14ac:dyDescent="0.3">
      <c r="A56" s="17"/>
      <c r="B56" s="1"/>
      <c r="C56" s="10" t="s">
        <v>63</v>
      </c>
      <c r="D56" s="12">
        <v>72</v>
      </c>
      <c r="E56" s="15">
        <f t="shared" si="0"/>
        <v>4320</v>
      </c>
    </row>
    <row r="57" spans="1:5" ht="19.5" customHeight="1" x14ac:dyDescent="0.3">
      <c r="A57" s="17"/>
      <c r="B57" s="1"/>
      <c r="C57" s="10" t="s">
        <v>64</v>
      </c>
      <c r="D57" s="12">
        <v>6</v>
      </c>
      <c r="E57" s="15">
        <f t="shared" si="0"/>
        <v>360</v>
      </c>
    </row>
    <row r="58" spans="1:5" ht="19.5" customHeight="1" x14ac:dyDescent="0.3">
      <c r="A58" s="17"/>
      <c r="B58" s="1"/>
      <c r="C58" s="10" t="s">
        <v>65</v>
      </c>
      <c r="D58" s="12">
        <v>60</v>
      </c>
      <c r="E58" s="15">
        <f t="shared" si="0"/>
        <v>3600</v>
      </c>
    </row>
    <row r="59" spans="1:5" ht="19.5" customHeight="1" x14ac:dyDescent="0.3">
      <c r="A59" s="17"/>
      <c r="B59" s="1"/>
      <c r="C59" s="10" t="s">
        <v>66</v>
      </c>
      <c r="D59" s="12">
        <v>2</v>
      </c>
      <c r="E59" s="15">
        <f t="shared" si="0"/>
        <v>120</v>
      </c>
    </row>
    <row r="60" spans="1:5" ht="19.5" customHeight="1" x14ac:dyDescent="0.3">
      <c r="A60" s="17"/>
      <c r="B60" s="1"/>
      <c r="C60" s="10" t="s">
        <v>67</v>
      </c>
      <c r="D60" s="12">
        <v>40</v>
      </c>
      <c r="E60" s="15">
        <f t="shared" si="0"/>
        <v>2400</v>
      </c>
    </row>
    <row r="61" spans="1:5" ht="19.5" customHeight="1" x14ac:dyDescent="0.3">
      <c r="A61" s="17"/>
      <c r="B61" s="1"/>
      <c r="C61" s="10" t="s">
        <v>68</v>
      </c>
      <c r="D61" s="12">
        <v>50</v>
      </c>
      <c r="E61" s="15">
        <f t="shared" si="0"/>
        <v>3000</v>
      </c>
    </row>
    <row r="62" spans="1:5" ht="19.5" customHeight="1" x14ac:dyDescent="0.3">
      <c r="A62" s="17"/>
      <c r="B62" s="1"/>
      <c r="C62" s="10" t="s">
        <v>69</v>
      </c>
      <c r="D62" s="12">
        <v>21</v>
      </c>
      <c r="E62" s="15">
        <f t="shared" si="0"/>
        <v>1260</v>
      </c>
    </row>
    <row r="63" spans="1:5" ht="19.5" customHeight="1" x14ac:dyDescent="0.3">
      <c r="A63" s="17"/>
      <c r="B63" s="1"/>
      <c r="C63" s="10" t="s">
        <v>70</v>
      </c>
      <c r="D63" s="12">
        <v>2</v>
      </c>
      <c r="E63" s="15">
        <f t="shared" si="0"/>
        <v>120</v>
      </c>
    </row>
    <row r="64" spans="1:5" ht="19.5" customHeight="1" x14ac:dyDescent="0.3">
      <c r="A64" s="17"/>
      <c r="B64" s="1"/>
      <c r="C64" s="10" t="s">
        <v>71</v>
      </c>
      <c r="D64" s="12">
        <v>2</v>
      </c>
      <c r="E64" s="15">
        <f t="shared" si="0"/>
        <v>120</v>
      </c>
    </row>
    <row r="65" spans="1:5" ht="19.5" customHeight="1" x14ac:dyDescent="0.3">
      <c r="A65" s="17"/>
      <c r="B65" s="1"/>
      <c r="C65" s="10" t="s">
        <v>72</v>
      </c>
      <c r="D65" s="12">
        <v>434</v>
      </c>
      <c r="E65" s="15">
        <f t="shared" si="0"/>
        <v>26040</v>
      </c>
    </row>
    <row r="66" spans="1:5" ht="19.5" customHeight="1" x14ac:dyDescent="0.3">
      <c r="A66" s="17"/>
      <c r="B66" s="1"/>
      <c r="C66" s="10" t="s">
        <v>73</v>
      </c>
      <c r="D66" s="12">
        <v>56</v>
      </c>
      <c r="E66" s="15">
        <f t="shared" si="0"/>
        <v>3360</v>
      </c>
    </row>
    <row r="67" spans="1:5" ht="19.5" customHeight="1" x14ac:dyDescent="0.3">
      <c r="A67" s="17"/>
      <c r="B67" s="1"/>
      <c r="C67" s="10" t="s">
        <v>74</v>
      </c>
      <c r="D67" s="12">
        <v>8</v>
      </c>
      <c r="E67" s="15">
        <f t="shared" si="0"/>
        <v>480</v>
      </c>
    </row>
    <row r="68" spans="1:5" ht="19.5" customHeight="1" x14ac:dyDescent="0.3">
      <c r="A68" s="17"/>
      <c r="B68" s="1"/>
      <c r="C68" s="10" t="s">
        <v>75</v>
      </c>
      <c r="D68" s="12">
        <v>50</v>
      </c>
      <c r="E68" s="15">
        <f t="shared" si="0"/>
        <v>3000</v>
      </c>
    </row>
    <row r="69" spans="1:5" ht="19.5" customHeight="1" x14ac:dyDescent="0.3">
      <c r="A69" s="17"/>
      <c r="B69" s="1"/>
      <c r="C69" s="10" t="s">
        <v>76</v>
      </c>
      <c r="D69" s="12">
        <v>6</v>
      </c>
      <c r="E69" s="15">
        <f t="shared" si="0"/>
        <v>360</v>
      </c>
    </row>
    <row r="70" spans="1:5" ht="19.5" customHeight="1" x14ac:dyDescent="0.3">
      <c r="A70" s="17"/>
      <c r="B70" s="1"/>
      <c r="C70" s="10" t="s">
        <v>77</v>
      </c>
      <c r="D70" s="12">
        <v>500</v>
      </c>
      <c r="E70" s="15">
        <f t="shared" ref="E70:E107" si="1">60*D70</f>
        <v>30000</v>
      </c>
    </row>
    <row r="71" spans="1:5" ht="19.5" customHeight="1" x14ac:dyDescent="0.3">
      <c r="A71" s="17"/>
      <c r="B71" s="1"/>
      <c r="C71" s="10" t="s">
        <v>78</v>
      </c>
      <c r="D71" s="12">
        <v>46</v>
      </c>
      <c r="E71" s="15">
        <f t="shared" si="1"/>
        <v>2760</v>
      </c>
    </row>
    <row r="72" spans="1:5" ht="19.5" customHeight="1" x14ac:dyDescent="0.3">
      <c r="A72" s="17"/>
      <c r="B72" s="1"/>
      <c r="C72" s="10" t="s">
        <v>79</v>
      </c>
      <c r="D72" s="12">
        <v>6</v>
      </c>
      <c r="E72" s="15">
        <f t="shared" si="1"/>
        <v>360</v>
      </c>
    </row>
    <row r="73" spans="1:5" ht="19.5" customHeight="1" x14ac:dyDescent="0.3">
      <c r="A73" s="17"/>
      <c r="B73" s="1"/>
      <c r="C73" s="10" t="s">
        <v>80</v>
      </c>
      <c r="D73" s="12">
        <v>2</v>
      </c>
      <c r="E73" s="15">
        <f t="shared" si="1"/>
        <v>120</v>
      </c>
    </row>
    <row r="74" spans="1:5" ht="19.5" customHeight="1" x14ac:dyDescent="0.3">
      <c r="A74" s="17"/>
      <c r="B74" s="1"/>
      <c r="C74" s="10" t="s">
        <v>81</v>
      </c>
      <c r="D74" s="12">
        <v>50</v>
      </c>
      <c r="E74" s="15">
        <f t="shared" si="1"/>
        <v>3000</v>
      </c>
    </row>
    <row r="75" spans="1:5" ht="19.5" customHeight="1" x14ac:dyDescent="0.3">
      <c r="A75" s="17"/>
      <c r="B75" s="1"/>
      <c r="C75" s="10" t="s">
        <v>82</v>
      </c>
      <c r="D75" s="12">
        <v>2</v>
      </c>
      <c r="E75" s="15">
        <f t="shared" si="1"/>
        <v>120</v>
      </c>
    </row>
    <row r="76" spans="1:5" ht="19.5" customHeight="1" x14ac:dyDescent="0.3">
      <c r="A76" s="17"/>
      <c r="B76" s="1"/>
      <c r="C76" s="10" t="s">
        <v>83</v>
      </c>
      <c r="D76" s="12">
        <v>1000</v>
      </c>
      <c r="E76" s="15">
        <f t="shared" si="1"/>
        <v>60000</v>
      </c>
    </row>
    <row r="77" spans="1:5" ht="19.5" customHeight="1" x14ac:dyDescent="0.3">
      <c r="A77" s="17"/>
      <c r="B77" s="1"/>
      <c r="C77" s="10" t="s">
        <v>84</v>
      </c>
      <c r="D77" s="12">
        <v>1</v>
      </c>
      <c r="E77" s="15">
        <f t="shared" si="1"/>
        <v>60</v>
      </c>
    </row>
    <row r="78" spans="1:5" ht="19.5" customHeight="1" x14ac:dyDescent="0.3">
      <c r="A78" s="17"/>
      <c r="B78" s="1"/>
      <c r="C78" s="10" t="s">
        <v>85</v>
      </c>
      <c r="D78" s="12">
        <v>1</v>
      </c>
      <c r="E78" s="15">
        <f t="shared" si="1"/>
        <v>60</v>
      </c>
    </row>
    <row r="79" spans="1:5" ht="19.5" customHeight="1" x14ac:dyDescent="0.3">
      <c r="A79" s="17"/>
      <c r="B79" s="1"/>
      <c r="C79" s="10" t="s">
        <v>86</v>
      </c>
      <c r="D79" s="12">
        <v>0.08</v>
      </c>
      <c r="E79" s="15">
        <f t="shared" si="1"/>
        <v>4.8</v>
      </c>
    </row>
    <row r="80" spans="1:5" ht="19.5" customHeight="1" x14ac:dyDescent="0.3">
      <c r="A80" s="17"/>
      <c r="B80" s="1"/>
      <c r="C80" s="10" t="s">
        <v>87</v>
      </c>
      <c r="D80" s="12">
        <v>2.25</v>
      </c>
      <c r="E80" s="15">
        <f t="shared" si="1"/>
        <v>135</v>
      </c>
    </row>
    <row r="81" spans="1:5" ht="19.5" customHeight="1" x14ac:dyDescent="0.3">
      <c r="A81" s="17"/>
      <c r="B81" s="1"/>
      <c r="C81" s="10" t="s">
        <v>88</v>
      </c>
      <c r="D81" s="12">
        <v>10.5</v>
      </c>
      <c r="E81" s="15">
        <f t="shared" si="1"/>
        <v>630</v>
      </c>
    </row>
    <row r="82" spans="1:5" ht="19.5" customHeight="1" x14ac:dyDescent="0.3">
      <c r="A82" s="17"/>
      <c r="B82" s="1"/>
      <c r="C82" s="10" t="s">
        <v>89</v>
      </c>
      <c r="D82" s="12">
        <v>28</v>
      </c>
      <c r="E82" s="15">
        <f t="shared" si="1"/>
        <v>1680</v>
      </c>
    </row>
    <row r="83" spans="1:5" ht="19.5" customHeight="1" x14ac:dyDescent="0.3">
      <c r="A83" s="17"/>
      <c r="B83" s="1"/>
      <c r="C83" s="10" t="s">
        <v>90</v>
      </c>
      <c r="D83" s="12">
        <v>33</v>
      </c>
      <c r="E83" s="15">
        <f t="shared" si="1"/>
        <v>1980</v>
      </c>
    </row>
    <row r="84" spans="1:5" ht="19.5" customHeight="1" x14ac:dyDescent="0.3">
      <c r="A84" s="17"/>
      <c r="B84" s="1"/>
      <c r="C84" s="10" t="s">
        <v>91</v>
      </c>
      <c r="D84" s="12">
        <v>2.7</v>
      </c>
      <c r="E84" s="15">
        <f t="shared" si="1"/>
        <v>162</v>
      </c>
    </row>
    <row r="85" spans="1:5" ht="19.5" customHeight="1" x14ac:dyDescent="0.3">
      <c r="A85" s="17"/>
      <c r="B85" s="1"/>
      <c r="C85" s="10" t="s">
        <v>92</v>
      </c>
      <c r="D85" s="12">
        <v>10.6</v>
      </c>
      <c r="E85" s="15">
        <f t="shared" si="1"/>
        <v>636</v>
      </c>
    </row>
    <row r="86" spans="1:5" ht="19.5" customHeight="1" x14ac:dyDescent="0.3">
      <c r="A86" s="17"/>
      <c r="B86" s="1"/>
      <c r="C86" s="10" t="s">
        <v>93</v>
      </c>
      <c r="D86" s="12">
        <v>160</v>
      </c>
      <c r="E86" s="15">
        <f t="shared" si="1"/>
        <v>9600</v>
      </c>
    </row>
    <row r="87" spans="1:5" ht="19.5" customHeight="1" x14ac:dyDescent="0.3">
      <c r="A87" s="17"/>
      <c r="B87" s="1"/>
      <c r="C87" s="10" t="s">
        <v>94</v>
      </c>
      <c r="D87" s="12">
        <v>4.5999999999999996</v>
      </c>
      <c r="E87" s="15">
        <f t="shared" si="1"/>
        <v>276</v>
      </c>
    </row>
    <row r="88" spans="1:5" ht="19.5" customHeight="1" x14ac:dyDescent="0.3">
      <c r="A88" s="17"/>
      <c r="B88" s="1"/>
      <c r="C88" s="10" t="s">
        <v>95</v>
      </c>
      <c r="D88" s="12">
        <v>376.8</v>
      </c>
      <c r="E88" s="15">
        <f t="shared" si="1"/>
        <v>22608</v>
      </c>
    </row>
    <row r="89" spans="1:5" ht="19.5" customHeight="1" x14ac:dyDescent="0.3">
      <c r="A89" s="17"/>
      <c r="B89" s="1"/>
      <c r="C89" s="10" t="s">
        <v>96</v>
      </c>
      <c r="D89" s="12">
        <v>0.5</v>
      </c>
      <c r="E89" s="15">
        <f t="shared" si="1"/>
        <v>30</v>
      </c>
    </row>
    <row r="90" spans="1:5" ht="19.5" customHeight="1" x14ac:dyDescent="0.3">
      <c r="A90" s="17"/>
      <c r="B90" s="1"/>
      <c r="C90" s="10" t="s">
        <v>97</v>
      </c>
      <c r="D90" s="12">
        <v>7</v>
      </c>
      <c r="E90" s="15">
        <f t="shared" si="1"/>
        <v>420</v>
      </c>
    </row>
    <row r="91" spans="1:5" ht="19.5" customHeight="1" x14ac:dyDescent="0.3">
      <c r="A91" s="17"/>
      <c r="B91" s="1"/>
      <c r="C91" s="10" t="s">
        <v>98</v>
      </c>
      <c r="D91" s="12">
        <v>1.1000000000000001</v>
      </c>
      <c r="E91" s="15">
        <f t="shared" si="1"/>
        <v>66</v>
      </c>
    </row>
    <row r="92" spans="1:5" ht="19.5" customHeight="1" x14ac:dyDescent="0.3">
      <c r="A92" s="17"/>
      <c r="B92" s="1"/>
      <c r="C92" s="10" t="s">
        <v>99</v>
      </c>
      <c r="D92" s="12">
        <v>11</v>
      </c>
      <c r="E92" s="15">
        <f t="shared" si="1"/>
        <v>660</v>
      </c>
    </row>
    <row r="93" spans="1:5" ht="19.5" customHeight="1" x14ac:dyDescent="0.3">
      <c r="A93" s="17"/>
      <c r="B93" s="1"/>
      <c r="C93" s="10" t="s">
        <v>100</v>
      </c>
      <c r="D93" s="12">
        <v>4.3</v>
      </c>
      <c r="E93" s="15">
        <f t="shared" si="1"/>
        <v>258</v>
      </c>
    </row>
    <row r="94" spans="1:5" ht="19.5" customHeight="1" x14ac:dyDescent="0.3">
      <c r="A94" s="17"/>
      <c r="B94" s="1"/>
      <c r="C94" s="10" t="s">
        <v>101</v>
      </c>
      <c r="D94" s="12">
        <v>4</v>
      </c>
      <c r="E94" s="15">
        <f t="shared" si="1"/>
        <v>240</v>
      </c>
    </row>
    <row r="95" spans="1:5" ht="19.5" customHeight="1" x14ac:dyDescent="0.3">
      <c r="A95" s="17"/>
      <c r="B95" s="1"/>
      <c r="C95" s="10" t="s">
        <v>102</v>
      </c>
      <c r="D95" s="12">
        <v>1</v>
      </c>
      <c r="E95" s="15">
        <f t="shared" si="1"/>
        <v>60</v>
      </c>
    </row>
    <row r="96" spans="1:5" ht="19.5" customHeight="1" x14ac:dyDescent="0.3">
      <c r="A96" s="17"/>
      <c r="B96" s="1"/>
      <c r="C96" s="10" t="s">
        <v>103</v>
      </c>
      <c r="D96" s="12">
        <v>1</v>
      </c>
      <c r="E96" s="15">
        <f t="shared" si="1"/>
        <v>60</v>
      </c>
    </row>
    <row r="97" spans="1:5" ht="19.5" customHeight="1" x14ac:dyDescent="0.3">
      <c r="A97" s="17"/>
      <c r="B97" s="1"/>
      <c r="C97" s="10" t="s">
        <v>104</v>
      </c>
      <c r="D97" s="12">
        <v>0.3</v>
      </c>
      <c r="E97" s="15">
        <f t="shared" si="1"/>
        <v>18</v>
      </c>
    </row>
    <row r="98" spans="1:5" ht="19.5" customHeight="1" x14ac:dyDescent="0.3">
      <c r="A98" s="17"/>
      <c r="B98" s="1"/>
      <c r="C98" s="10" t="s">
        <v>105</v>
      </c>
      <c r="D98" s="12">
        <v>5.8</v>
      </c>
      <c r="E98" s="15">
        <f t="shared" si="1"/>
        <v>348</v>
      </c>
    </row>
    <row r="99" spans="1:5" ht="19.5" customHeight="1" x14ac:dyDescent="0.3">
      <c r="A99" s="17"/>
      <c r="B99" s="1"/>
      <c r="C99" s="10" t="s">
        <v>106</v>
      </c>
      <c r="D99" s="12">
        <v>39</v>
      </c>
      <c r="E99" s="15">
        <f t="shared" si="1"/>
        <v>2340</v>
      </c>
    </row>
    <row r="100" spans="1:5" ht="19.5" customHeight="1" x14ac:dyDescent="0.3">
      <c r="A100" s="17"/>
      <c r="B100" s="2" t="s">
        <v>5</v>
      </c>
      <c r="C100" s="11"/>
      <c r="D100" s="13">
        <f>SUM(D53:D99)</f>
        <v>3174.53</v>
      </c>
      <c r="E100" s="15">
        <f t="shared" si="1"/>
        <v>190471.80000000002</v>
      </c>
    </row>
    <row r="101" spans="1:5" ht="19.5" customHeight="1" x14ac:dyDescent="0.3">
      <c r="A101" s="17"/>
      <c r="B101" s="1" t="s">
        <v>6</v>
      </c>
      <c r="C101" s="10" t="s">
        <v>11</v>
      </c>
      <c r="D101" s="12">
        <v>2950</v>
      </c>
      <c r="E101" s="15">
        <f t="shared" si="1"/>
        <v>177000</v>
      </c>
    </row>
    <row r="102" spans="1:5" ht="19.5" customHeight="1" x14ac:dyDescent="0.3">
      <c r="A102" s="17"/>
      <c r="B102" s="1"/>
      <c r="C102" s="10" t="s">
        <v>12</v>
      </c>
      <c r="D102" s="12">
        <v>195</v>
      </c>
      <c r="E102" s="15">
        <f t="shared" si="1"/>
        <v>11700</v>
      </c>
    </row>
    <row r="103" spans="1:5" ht="19.5" customHeight="1" x14ac:dyDescent="0.3">
      <c r="A103" s="17"/>
      <c r="B103" s="1"/>
      <c r="C103" s="10" t="s">
        <v>13</v>
      </c>
      <c r="D103" s="12">
        <v>3</v>
      </c>
      <c r="E103" s="15">
        <f t="shared" si="1"/>
        <v>180</v>
      </c>
    </row>
    <row r="104" spans="1:5" ht="19.5" customHeight="1" x14ac:dyDescent="0.3">
      <c r="A104" s="17"/>
      <c r="B104" s="1"/>
      <c r="C104" s="10" t="s">
        <v>14</v>
      </c>
      <c r="D104" s="12">
        <v>10</v>
      </c>
      <c r="E104" s="15">
        <f t="shared" si="1"/>
        <v>600</v>
      </c>
    </row>
    <row r="105" spans="1:5" ht="19.5" customHeight="1" x14ac:dyDescent="0.3">
      <c r="A105" s="17"/>
      <c r="B105" s="1"/>
      <c r="C105" s="10" t="s">
        <v>15</v>
      </c>
      <c r="D105" s="12">
        <v>13</v>
      </c>
      <c r="E105" s="15">
        <f t="shared" si="1"/>
        <v>780</v>
      </c>
    </row>
    <row r="106" spans="1:5" ht="19.5" customHeight="1" x14ac:dyDescent="0.3">
      <c r="A106" s="17"/>
      <c r="B106" s="2" t="s">
        <v>7</v>
      </c>
      <c r="C106" s="11"/>
      <c r="D106" s="13">
        <f>SUM(D101:D105)</f>
        <v>3171</v>
      </c>
      <c r="E106" s="15">
        <f t="shared" si="1"/>
        <v>190260</v>
      </c>
    </row>
    <row r="107" spans="1:5" ht="19.5" customHeight="1" x14ac:dyDescent="0.3">
      <c r="A107" s="18"/>
      <c r="B107" s="2" t="s">
        <v>8</v>
      </c>
      <c r="C107" s="11"/>
      <c r="D107" s="13">
        <f>D52+D100+D106</f>
        <v>10111.530000000001</v>
      </c>
      <c r="E107" s="15">
        <f t="shared" si="1"/>
        <v>606691.80000000005</v>
      </c>
    </row>
  </sheetData>
  <mergeCells count="1">
    <mergeCell ref="A5:A1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dcterms:created xsi:type="dcterms:W3CDTF">2019-10-21T07:01:54Z</dcterms:created>
  <dcterms:modified xsi:type="dcterms:W3CDTF">2020-02-10T16:59:56Z</dcterms:modified>
</cp:coreProperties>
</file>